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rkProctor\Downloads\"/>
    </mc:Choice>
  </mc:AlternateContent>
  <xr:revisionPtr revIDLastSave="0" documentId="13_ncr:1_{BD4D7B0D-F9C2-482B-932F-4B0607685CD8}" xr6:coauthVersionLast="47" xr6:coauthVersionMax="47" xr10:uidLastSave="{00000000-0000-0000-0000-000000000000}"/>
  <bookViews>
    <workbookView xWindow="23903" yWindow="-98" windowWidth="28995" windowHeight="15675" xr2:uid="{91FBE7D3-3E3E-4857-87AD-5731D881FAA4}"/>
  </bookViews>
  <sheets>
    <sheet name="Report" sheetId="2" r:id="rId1"/>
    <sheet name="Data" sheetId="1" r:id="rId2"/>
  </sheets>
  <definedNames>
    <definedName name="DailyTotal">Data!$G$5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B4" i="2" a="1"/>
  <c r="B4" i="2" l="1"/>
  <c r="G5" i="1" a="1"/>
  <c r="G5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<sst xmlns="http://schemas.openxmlformats.org/spreadsheetml/2006/main" count="91" uniqueCount="26">
  <si>
    <t>Report</t>
  </si>
  <si>
    <t>Book</t>
  </si>
  <si>
    <t>Sales Value</t>
  </si>
  <si>
    <t>Sales Per Hour</t>
  </si>
  <si>
    <t>Start</t>
  </si>
  <si>
    <t>End</t>
  </si>
  <si>
    <t>Units</t>
  </si>
  <si>
    <t>Data</t>
  </si>
  <si>
    <t>Table Name: Data</t>
  </si>
  <si>
    <t>Time</t>
  </si>
  <si>
    <t>Product</t>
  </si>
  <si>
    <t>Price</t>
  </si>
  <si>
    <t>Master Your Data With Power Query</t>
  </si>
  <si>
    <t>Daily Total:</t>
  </si>
  <si>
    <t>&lt;&lt; Named Range: DailyTotal</t>
  </si>
  <si>
    <t>Advanced Excel Formulas</t>
  </si>
  <si>
    <t>Guerrilla Data Analysis</t>
  </si>
  <si>
    <t>Introduction to Financial Modelling</t>
  </si>
  <si>
    <t>Python for Excel</t>
  </si>
  <si>
    <t>MrExcel 2025</t>
  </si>
  <si>
    <t>DAX For Humans</t>
  </si>
  <si>
    <t>Effective Data Visualization</t>
  </si>
  <si>
    <t>Information Dashboard Design</t>
  </si>
  <si>
    <t>Power BI for the Excel Analyst</t>
  </si>
  <si>
    <t>Excel for Business &amp; Financial Modelling</t>
  </si>
  <si>
    <t>Supercharge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</si>
</sst>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_);\(#,##0.00\);\-_);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64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5" fontId="0" fillId="0" borderId="0" xfId="0" applyNumberFormat="1"/>
    <xf numFmtId="0" fontId="0" fillId="0" borderId="1" xfId="0" applyBorder="1"/>
    <xf numFmtId="165" fontId="0" fillId="0" borderId="2" xfId="0" applyNumberFormat="1" applyBorder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3">
    <dxf>
      <font>
        <b/>
        <i val="0"/>
      </font>
      <border>
        <top style="thin">
          <color auto="1"/>
        </top>
        <vertical/>
        <horizontal/>
      </border>
    </dxf>
    <dxf>
      <numFmt numFmtId="164" formatCode="[$-F400]h:mm:ss\ AM/PM"/>
    </dxf>
    <dxf>
      <numFmt numFmtId="164" formatCode="[$-F400]h:mm:ss\ AM/PM"/>
    </dxf>
  </dxfs>
  <tableStyles count="0" defaultTableStyle="TableStyleMedium2" defaultPivotStyle="PivotStyleLight16"/>
  <colors>
    <mruColors>
      <color rgb="FF1652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16522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Report!$F$5:$F$12</c:f>
              <c:numCache>
                <c:formatCode>[$-F400]h:mm:ss\ AM/PM</c:formatCode>
                <c:ptCount val="8"/>
                <c:pt idx="0">
                  <c:v>0.41666666666666669</c:v>
                </c:pt>
                <c:pt idx="1">
                  <c:v>0.45833333333333298</c:v>
                </c:pt>
                <c:pt idx="2">
                  <c:v>0.5</c:v>
                </c:pt>
                <c:pt idx="3">
                  <c:v>0.54166666666666696</c:v>
                </c:pt>
                <c:pt idx="4">
                  <c:v>0.58333333333333304</c:v>
                </c:pt>
                <c:pt idx="5">
                  <c:v>0.625</c:v>
                </c:pt>
                <c:pt idx="6">
                  <c:v>0.66666666666666696</c:v>
                </c:pt>
                <c:pt idx="7">
                  <c:v>0.70833333333333404</c:v>
                </c:pt>
              </c:numCache>
            </c:numRef>
          </c:cat>
          <c:val>
            <c:numRef>
              <c:f>Report!$G$5:$G$12</c:f>
              <c:numCache>
                <c:formatCode>General</c:formatCode>
                <c:ptCount val="8"/>
                <c:pt idx="0">
                  <c:v>5</c:v>
                </c:pt>
                <c:pt idx="1">
                  <c:v>8</c:v>
                </c:pt>
                <c:pt idx="2">
                  <c:v>11</c:v>
                </c:pt>
                <c:pt idx="3">
                  <c:v>9</c:v>
                </c:pt>
                <c:pt idx="4">
                  <c:v>15</c:v>
                </c:pt>
                <c:pt idx="5">
                  <c:v>8</c:v>
                </c:pt>
                <c:pt idx="6">
                  <c:v>9</c:v>
                </c:pt>
                <c:pt idx="7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0A-42C0-918E-20B705185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81761887"/>
        <c:axId val="1681760447"/>
      </c:barChart>
      <c:catAx>
        <c:axId val="1681761887"/>
        <c:scaling>
          <c:orientation val="maxMin"/>
        </c:scaling>
        <c:delete val="0"/>
        <c:axPos val="l"/>
        <c:numFmt formatCode="[$-F400]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760447"/>
        <c:crosses val="autoZero"/>
        <c:auto val="1"/>
        <c:lblAlgn val="ctr"/>
        <c:lblOffset val="100"/>
        <c:noMultiLvlLbl val="0"/>
      </c:catAx>
      <c:valAx>
        <c:axId val="1681760447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681761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28575</xdr:rowOff>
    </xdr:from>
    <xdr:to>
      <xdr:col>8</xdr:col>
      <xdr:colOff>0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1D990B-60B0-F903-D09A-6F5083446C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8AC73B-A4C2-4BC7-9974-BAE6C1D2601E}" name="Data" displayName="Data" ref="B4:D81" totalsRowShown="0">
  <autoFilter ref="B4:D81" xr:uid="{A78AC73B-A4C2-4BC7-9974-BAE6C1D2601E}"/>
  <tableColumns count="3">
    <tableColumn id="1" xr3:uid="{B0EEFBBE-A781-4FBF-8438-03088A5CA662}" name="Time" dataDxfId="2"/>
    <tableColumn id="2" xr3:uid="{81F198C2-7C3B-4CE7-A104-14228E7CF3E2}" name="Product" dataDxfId="1"/>
    <tableColumn id="3" xr3:uid="{5C591CB1-8220-48F5-B5E1-C527B7CC2C69}" name="Pri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E8379-A07B-41BA-9D96-0E9868057AD5}">
  <dimension ref="A1:AA33"/>
  <sheetViews>
    <sheetView showGridLines="0" tabSelected="1" workbookViewId="0"/>
  </sheetViews>
  <sheetFormatPr defaultRowHeight="14.25" x14ac:dyDescent="0.45"/>
  <cols>
    <col min="1" max="1" width="1.59765625" customWidth="1"/>
    <col min="2" max="2" width="41.3984375" customWidth="1"/>
    <col min="3" max="3" width="12.265625" customWidth="1"/>
    <col min="4" max="4" width="5.86328125" customWidth="1"/>
    <col min="5" max="27" width="12.265625" customWidth="1"/>
  </cols>
  <sheetData>
    <row r="1" spans="1:27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3" spans="1:27" x14ac:dyDescent="0.45">
      <c r="B3" s="5" t="s">
        <v>1</v>
      </c>
      <c r="C3" s="6" t="s">
        <v>2</v>
      </c>
      <c r="E3" s="5" t="s">
        <v>3</v>
      </c>
      <c r="F3" s="8"/>
      <c r="G3" s="8"/>
      <c r="H3" s="8"/>
    </row>
    <row r="4" spans="1:27" x14ac:dyDescent="0.45">
      <c r="B4" t="str" cm="1">
        <f t="array" ref="B4:C16">_xlfn.GROUPBY(Data[Product],Data[Price],_xleta.SUM)</f>
        <v>Advanced Excel Formulas</v>
      </c>
      <c r="C4" s="7">
        <v>399.92</v>
      </c>
      <c r="E4" t="s">
        <v>4</v>
      </c>
      <c r="F4" t="s">
        <v>5</v>
      </c>
      <c r="G4" t="s">
        <v>6</v>
      </c>
    </row>
    <row r="5" spans="1:27" x14ac:dyDescent="0.45">
      <c r="B5" t="str">
        <v>DAX For Humans</v>
      </c>
      <c r="C5" s="7">
        <v>359.92</v>
      </c>
      <c r="E5" s="4">
        <v>0.375</v>
      </c>
      <c r="F5" s="4">
        <v>0.41666666666666669</v>
      </c>
      <c r="G5">
        <f>COUNTIFS(Data[Time],"&lt;="&amp;F5,Data[Time],"&gt;="&amp;E5)</f>
        <v>5</v>
      </c>
    </row>
    <row r="6" spans="1:27" x14ac:dyDescent="0.45">
      <c r="B6" t="str">
        <v>Effective Data Visualization</v>
      </c>
      <c r="C6" s="7">
        <v>275.94</v>
      </c>
      <c r="E6" s="4">
        <v>0.41666666666666669</v>
      </c>
      <c r="F6" s="4">
        <v>0.45833333333333298</v>
      </c>
      <c r="G6">
        <f>COUNTIFS(Data[Time],"&lt;="&amp;F6,Data[Time],"&gt;="&amp;E6)</f>
        <v>8</v>
      </c>
    </row>
    <row r="7" spans="1:27" x14ac:dyDescent="0.45">
      <c r="B7" t="str">
        <v>Excel for Business &amp; Financial Modelling</v>
      </c>
      <c r="C7" s="7">
        <v>377.94</v>
      </c>
      <c r="E7" s="4">
        <v>0.45833333333333298</v>
      </c>
      <c r="F7" s="4">
        <v>0.5</v>
      </c>
      <c r="G7">
        <f>COUNTIFS(Data[Time],"&lt;="&amp;F7,Data[Time],"&gt;="&amp;E7)</f>
        <v>11</v>
      </c>
    </row>
    <row r="8" spans="1:27" x14ac:dyDescent="0.45">
      <c r="B8" t="str">
        <v>Guerrilla Data Analysis</v>
      </c>
      <c r="C8" s="7">
        <v>209.93</v>
      </c>
      <c r="E8" s="4">
        <v>0.5</v>
      </c>
      <c r="F8" s="4">
        <v>0.54166666666666696</v>
      </c>
      <c r="G8">
        <f>COUNTIFS(Data[Time],"&lt;="&amp;F8,Data[Time],"&gt;="&amp;E8)</f>
        <v>9</v>
      </c>
    </row>
    <row r="9" spans="1:27" x14ac:dyDescent="0.45">
      <c r="B9" t="str">
        <v>Information Dashboard Design</v>
      </c>
      <c r="C9" s="7">
        <v>221.94000000000003</v>
      </c>
      <c r="E9" s="4">
        <v>0.54166666666666696</v>
      </c>
      <c r="F9" s="4">
        <v>0.58333333333333304</v>
      </c>
      <c r="G9">
        <f>COUNTIFS(Data[Time],"&lt;="&amp;F9,Data[Time],"&gt;="&amp;E9)</f>
        <v>15</v>
      </c>
    </row>
    <row r="10" spans="1:27" x14ac:dyDescent="0.45">
      <c r="B10" t="str">
        <v>Introduction to Financial Modelling</v>
      </c>
      <c r="C10" s="7">
        <v>215.59999999999997</v>
      </c>
      <c r="E10" s="4">
        <v>0.58333333333333304</v>
      </c>
      <c r="F10" s="4">
        <v>0.625</v>
      </c>
      <c r="G10">
        <f>COUNTIFS(Data[Time],"&lt;="&amp;F10,Data[Time],"&gt;="&amp;E10)</f>
        <v>8</v>
      </c>
    </row>
    <row r="11" spans="1:27" x14ac:dyDescent="0.45">
      <c r="B11" t="str">
        <v>Master Your Data With Power Query</v>
      </c>
      <c r="C11" s="7">
        <v>139.94999999999999</v>
      </c>
      <c r="E11" s="4">
        <v>0.625</v>
      </c>
      <c r="F11" s="4">
        <v>0.66666666666666696</v>
      </c>
      <c r="G11">
        <f>COUNTIFS(Data[Time],"&lt;="&amp;F11,Data[Time],"&gt;="&amp;E11)</f>
        <v>9</v>
      </c>
    </row>
    <row r="12" spans="1:27" x14ac:dyDescent="0.45">
      <c r="B12" t="str">
        <v>MrExcel 2025</v>
      </c>
      <c r="C12" s="7">
        <v>223.92000000000002</v>
      </c>
      <c r="E12" s="4">
        <v>0.66666666666666696</v>
      </c>
      <c r="F12" s="4">
        <v>0.70833333333333404</v>
      </c>
      <c r="G12">
        <f>COUNTIFS(Data[Time],"&lt;="&amp;F12,Data[Time],"&gt;="&amp;E12)</f>
        <v>12</v>
      </c>
    </row>
    <row r="13" spans="1:27" x14ac:dyDescent="0.45">
      <c r="B13" t="str">
        <v>Power BI for the Excel Analyst</v>
      </c>
      <c r="C13" s="7">
        <v>215.94000000000003</v>
      </c>
    </row>
    <row r="14" spans="1:27" x14ac:dyDescent="0.45">
      <c r="B14" t="str">
        <v>Python for Excel</v>
      </c>
      <c r="C14" s="7">
        <v>317.94</v>
      </c>
    </row>
    <row r="15" spans="1:27" x14ac:dyDescent="0.45">
      <c r="B15" t="str">
        <v>Supercharge Excel</v>
      </c>
      <c r="C15" s="7">
        <v>83.97</v>
      </c>
    </row>
    <row r="16" spans="1:27" x14ac:dyDescent="0.45">
      <c r="B16" t="str">
        <v>Total</v>
      </c>
      <c r="C16" s="7">
        <v>3042.9099999999949</v>
      </c>
    </row>
    <row r="17" spans="3:3" x14ac:dyDescent="0.45">
      <c r="C17" s="7"/>
    </row>
    <row r="18" spans="3:3" x14ac:dyDescent="0.45">
      <c r="C18" s="7"/>
    </row>
    <row r="19" spans="3:3" x14ac:dyDescent="0.45">
      <c r="C19" s="7"/>
    </row>
    <row r="20" spans="3:3" x14ac:dyDescent="0.45">
      <c r="C20" s="7"/>
    </row>
    <row r="21" spans="3:3" x14ac:dyDescent="0.45">
      <c r="C21" s="7"/>
    </row>
    <row r="22" spans="3:3" x14ac:dyDescent="0.45">
      <c r="C22" s="7"/>
    </row>
    <row r="23" spans="3:3" x14ac:dyDescent="0.45">
      <c r="C23" s="7"/>
    </row>
    <row r="24" spans="3:3" x14ac:dyDescent="0.45">
      <c r="C24" s="7"/>
    </row>
    <row r="25" spans="3:3" x14ac:dyDescent="0.45">
      <c r="C25" s="7"/>
    </row>
    <row r="26" spans="3:3" x14ac:dyDescent="0.45">
      <c r="C26" s="7"/>
    </row>
    <row r="27" spans="3:3" x14ac:dyDescent="0.45">
      <c r="C27" s="7"/>
    </row>
    <row r="28" spans="3:3" x14ac:dyDescent="0.45">
      <c r="C28" s="7"/>
    </row>
    <row r="29" spans="3:3" x14ac:dyDescent="0.45">
      <c r="C29" s="7"/>
    </row>
    <row r="30" spans="3:3" x14ac:dyDescent="0.45">
      <c r="C30" s="7"/>
    </row>
    <row r="31" spans="3:3" x14ac:dyDescent="0.45">
      <c r="C31" s="7"/>
    </row>
    <row r="32" spans="3:3" x14ac:dyDescent="0.45">
      <c r="C32" s="7"/>
    </row>
    <row r="33" spans="3:3" x14ac:dyDescent="0.45">
      <c r="C33" s="7"/>
    </row>
  </sheetData>
  <conditionalFormatting sqref="B4:C34">
    <cfRule type="expression" dxfId="0" priority="1">
      <formula>$B4="Total"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371FF-00C5-4941-B7F8-339E49AA69FF}">
  <dimension ref="A1:Z81"/>
  <sheetViews>
    <sheetView showGridLines="0" workbookViewId="0"/>
  </sheetViews>
  <sheetFormatPr defaultRowHeight="14.25" x14ac:dyDescent="0.45"/>
  <cols>
    <col min="1" max="1" width="1.59765625" customWidth="1"/>
    <col min="2" max="2" width="10.59765625" customWidth="1"/>
    <col min="3" max="3" width="35.1328125" customWidth="1"/>
    <col min="4" max="4" width="13.1328125" customWidth="1"/>
    <col min="5" max="26" width="12.265625" customWidth="1"/>
  </cols>
  <sheetData>
    <row r="1" spans="1:26" ht="30" customHeight="1" x14ac:dyDescent="0.45">
      <c r="A1" s="2"/>
      <c r="B1" s="3" t="s">
        <v>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11" t="s">
        <v>8</v>
      </c>
    </row>
    <row r="4" spans="1:26" x14ac:dyDescent="0.45">
      <c r="B4" t="s">
        <v>9</v>
      </c>
      <c r="C4" t="s">
        <v>10</v>
      </c>
      <c r="D4" t="s">
        <v>11</v>
      </c>
    </row>
    <row r="5" spans="1:26" x14ac:dyDescent="0.45">
      <c r="B5" s="4">
        <v>0.39027519063721394</v>
      </c>
      <c r="C5" s="4" t="s">
        <v>18</v>
      </c>
      <c r="D5">
        <v>52.99</v>
      </c>
      <c r="F5" t="s">
        <v>13</v>
      </c>
      <c r="G5" s="9" t="str" cm="1">
        <f t="array" ref="G5">TEXT(_xlfn.TAKE(_xlfn.ANCHORARRAY(Report!B4),-1,-1),"£#,##0.00")</f>
        <v>£3,042.91</v>
      </c>
      <c r="H5" s="10" t="s">
        <v>14</v>
      </c>
    </row>
    <row r="6" spans="1:26" x14ac:dyDescent="0.45">
      <c r="B6" s="4">
        <v>0.39688628918525204</v>
      </c>
      <c r="C6" s="4" t="s">
        <v>25</v>
      </c>
      <c r="D6">
        <v>27.99</v>
      </c>
    </row>
    <row r="7" spans="1:26" x14ac:dyDescent="0.45">
      <c r="B7" s="4">
        <v>0.3988124497923653</v>
      </c>
      <c r="C7" s="4" t="s">
        <v>22</v>
      </c>
      <c r="D7">
        <v>36.99</v>
      </c>
    </row>
    <row r="8" spans="1:26" x14ac:dyDescent="0.45">
      <c r="B8" s="4">
        <v>0.40348505253573397</v>
      </c>
      <c r="C8" s="4" t="s">
        <v>19</v>
      </c>
      <c r="D8">
        <v>27.99</v>
      </c>
    </row>
    <row r="9" spans="1:26" x14ac:dyDescent="0.45">
      <c r="B9" s="4">
        <v>0.41222292401217164</v>
      </c>
      <c r="C9" s="4" t="s">
        <v>12</v>
      </c>
      <c r="D9">
        <v>27.99</v>
      </c>
    </row>
    <row r="10" spans="1:26" x14ac:dyDescent="0.45">
      <c r="B10" s="4">
        <v>0.41765171669091938</v>
      </c>
      <c r="C10" s="4" t="s">
        <v>15</v>
      </c>
      <c r="D10">
        <v>49.99</v>
      </c>
    </row>
    <row r="11" spans="1:26" x14ac:dyDescent="0.45">
      <c r="B11" s="4">
        <v>0.42030047991431052</v>
      </c>
      <c r="C11" s="4" t="s">
        <v>21</v>
      </c>
      <c r="D11">
        <v>45.99</v>
      </c>
    </row>
    <row r="12" spans="1:26" x14ac:dyDescent="0.45">
      <c r="B12" s="4">
        <v>0.42336331785824921</v>
      </c>
      <c r="C12" s="4" t="s">
        <v>17</v>
      </c>
      <c r="D12">
        <v>26.95</v>
      </c>
    </row>
    <row r="13" spans="1:26" x14ac:dyDescent="0.45">
      <c r="B13" s="4">
        <v>0.43262562664550386</v>
      </c>
      <c r="C13" s="4" t="s">
        <v>16</v>
      </c>
      <c r="D13">
        <v>29.99</v>
      </c>
    </row>
    <row r="14" spans="1:26" x14ac:dyDescent="0.45">
      <c r="B14" s="4">
        <v>0.43336803603404739</v>
      </c>
      <c r="C14" s="4" t="s">
        <v>22</v>
      </c>
      <c r="D14">
        <v>36.99</v>
      </c>
    </row>
    <row r="15" spans="1:26" x14ac:dyDescent="0.45">
      <c r="B15" s="4">
        <v>0.43692959148263544</v>
      </c>
      <c r="C15" s="4" t="s">
        <v>21</v>
      </c>
      <c r="D15">
        <v>45.99</v>
      </c>
    </row>
    <row r="16" spans="1:26" x14ac:dyDescent="0.45">
      <c r="B16" s="4">
        <v>0.44261016247695228</v>
      </c>
      <c r="C16" s="4" t="s">
        <v>19</v>
      </c>
      <c r="D16">
        <v>27.99</v>
      </c>
    </row>
    <row r="17" spans="2:4" x14ac:dyDescent="0.45">
      <c r="B17" s="4">
        <v>0.44319171921269185</v>
      </c>
      <c r="C17" s="4" t="s">
        <v>16</v>
      </c>
      <c r="D17">
        <v>29.99</v>
      </c>
    </row>
    <row r="18" spans="2:4" x14ac:dyDescent="0.45">
      <c r="B18" s="4">
        <v>0.45910775012394323</v>
      </c>
      <c r="C18" s="4" t="s">
        <v>21</v>
      </c>
      <c r="D18">
        <v>45.99</v>
      </c>
    </row>
    <row r="19" spans="2:4" x14ac:dyDescent="0.45">
      <c r="B19" s="4">
        <v>0.46364882515019412</v>
      </c>
      <c r="C19" s="4" t="s">
        <v>24</v>
      </c>
      <c r="D19">
        <v>62.99</v>
      </c>
    </row>
    <row r="20" spans="2:4" x14ac:dyDescent="0.45">
      <c r="B20" s="4">
        <v>0.46371187344055431</v>
      </c>
      <c r="C20" s="4" t="s">
        <v>20</v>
      </c>
      <c r="D20">
        <v>44.99</v>
      </c>
    </row>
    <row r="21" spans="2:4" x14ac:dyDescent="0.45">
      <c r="B21" s="4">
        <v>0.46514560196565413</v>
      </c>
      <c r="C21" s="4" t="s">
        <v>19</v>
      </c>
      <c r="D21">
        <v>27.99</v>
      </c>
    </row>
    <row r="22" spans="2:4" x14ac:dyDescent="0.45">
      <c r="B22" s="4">
        <v>0.46783182328509498</v>
      </c>
      <c r="C22" s="4" t="s">
        <v>19</v>
      </c>
      <c r="D22">
        <v>27.99</v>
      </c>
    </row>
    <row r="23" spans="2:4" x14ac:dyDescent="0.45">
      <c r="B23" s="4">
        <v>0.47392445925712401</v>
      </c>
      <c r="C23" s="4" t="s">
        <v>16</v>
      </c>
      <c r="D23">
        <v>29.99</v>
      </c>
    </row>
    <row r="24" spans="2:4" x14ac:dyDescent="0.45">
      <c r="B24" s="4">
        <v>0.47680385156457961</v>
      </c>
      <c r="C24" s="4" t="s">
        <v>15</v>
      </c>
      <c r="D24">
        <v>49.99</v>
      </c>
    </row>
    <row r="25" spans="2:4" x14ac:dyDescent="0.45">
      <c r="B25" s="4">
        <v>0.48072323680700113</v>
      </c>
      <c r="C25" s="4" t="s">
        <v>22</v>
      </c>
      <c r="D25">
        <v>36.99</v>
      </c>
    </row>
    <row r="26" spans="2:4" x14ac:dyDescent="0.45">
      <c r="B26" s="4">
        <v>0.48321636997908157</v>
      </c>
      <c r="C26" s="4" t="s">
        <v>20</v>
      </c>
      <c r="D26">
        <v>44.99</v>
      </c>
    </row>
    <row r="27" spans="2:4" x14ac:dyDescent="0.45">
      <c r="B27" s="4">
        <v>0.48924534397333785</v>
      </c>
      <c r="C27" s="4" t="s">
        <v>17</v>
      </c>
      <c r="D27">
        <v>26.95</v>
      </c>
    </row>
    <row r="28" spans="2:4" x14ac:dyDescent="0.45">
      <c r="B28" s="4">
        <v>0.48994715461403804</v>
      </c>
      <c r="C28" s="4" t="s">
        <v>17</v>
      </c>
      <c r="D28">
        <v>26.95</v>
      </c>
    </row>
    <row r="29" spans="2:4" x14ac:dyDescent="0.45">
      <c r="B29" s="4">
        <v>0.50331267262987256</v>
      </c>
      <c r="C29" s="4" t="s">
        <v>17</v>
      </c>
      <c r="D29">
        <v>26.95</v>
      </c>
    </row>
    <row r="30" spans="2:4" x14ac:dyDescent="0.45">
      <c r="B30" s="4">
        <v>0.50477667752810107</v>
      </c>
      <c r="C30" s="4" t="s">
        <v>18</v>
      </c>
      <c r="D30">
        <v>52.99</v>
      </c>
    </row>
    <row r="31" spans="2:4" x14ac:dyDescent="0.45">
      <c r="B31" s="4">
        <v>0.50690444641761478</v>
      </c>
      <c r="C31" s="4" t="s">
        <v>18</v>
      </c>
      <c r="D31">
        <v>52.99</v>
      </c>
    </row>
    <row r="32" spans="2:4" x14ac:dyDescent="0.45">
      <c r="B32" s="4">
        <v>0.50844162609062227</v>
      </c>
      <c r="C32" s="4" t="s">
        <v>18</v>
      </c>
      <c r="D32">
        <v>52.99</v>
      </c>
    </row>
    <row r="33" spans="2:4" x14ac:dyDescent="0.45">
      <c r="B33" s="4">
        <v>0.51367184182534376</v>
      </c>
      <c r="C33" s="4" t="s">
        <v>19</v>
      </c>
      <c r="D33">
        <v>27.99</v>
      </c>
    </row>
    <row r="34" spans="2:4" x14ac:dyDescent="0.45">
      <c r="B34" s="4">
        <v>0.51672951348512486</v>
      </c>
      <c r="C34" s="4" t="s">
        <v>24</v>
      </c>
      <c r="D34">
        <v>62.99</v>
      </c>
    </row>
    <row r="35" spans="2:4" x14ac:dyDescent="0.45">
      <c r="B35" s="4">
        <v>0.52796084640451602</v>
      </c>
      <c r="C35" s="4" t="s">
        <v>20</v>
      </c>
      <c r="D35">
        <v>44.99</v>
      </c>
    </row>
    <row r="36" spans="2:4" x14ac:dyDescent="0.45">
      <c r="B36" s="4">
        <v>0.52905726729516833</v>
      </c>
      <c r="C36" s="4" t="s">
        <v>16</v>
      </c>
      <c r="D36">
        <v>29.99</v>
      </c>
    </row>
    <row r="37" spans="2:4" x14ac:dyDescent="0.45">
      <c r="B37" s="4">
        <v>0.53598899110502229</v>
      </c>
      <c r="C37" s="4" t="s">
        <v>23</v>
      </c>
      <c r="D37">
        <v>35.99</v>
      </c>
    </row>
    <row r="38" spans="2:4" x14ac:dyDescent="0.45">
      <c r="B38" s="4">
        <v>0.54316570659809971</v>
      </c>
      <c r="C38" s="4" t="s">
        <v>21</v>
      </c>
      <c r="D38">
        <v>45.99</v>
      </c>
    </row>
    <row r="39" spans="2:4" x14ac:dyDescent="0.45">
      <c r="B39" s="4">
        <v>0.55041811297597509</v>
      </c>
      <c r="C39" s="4" t="s">
        <v>15</v>
      </c>
      <c r="D39">
        <v>49.99</v>
      </c>
    </row>
    <row r="40" spans="2:4" x14ac:dyDescent="0.45">
      <c r="B40" s="4">
        <v>0.55090421349458918</v>
      </c>
      <c r="C40" s="4" t="s">
        <v>22</v>
      </c>
      <c r="D40">
        <v>36.99</v>
      </c>
    </row>
    <row r="41" spans="2:4" x14ac:dyDescent="0.45">
      <c r="B41" s="4">
        <v>0.55398775239970688</v>
      </c>
      <c r="C41" s="4" t="s">
        <v>22</v>
      </c>
      <c r="D41">
        <v>36.99</v>
      </c>
    </row>
    <row r="42" spans="2:4" x14ac:dyDescent="0.45">
      <c r="B42" s="4">
        <v>0.55872532874201175</v>
      </c>
      <c r="C42" s="4" t="s">
        <v>15</v>
      </c>
      <c r="D42">
        <v>49.99</v>
      </c>
    </row>
    <row r="43" spans="2:4" x14ac:dyDescent="0.45">
      <c r="B43" s="4">
        <v>0.55950772727067699</v>
      </c>
      <c r="C43" s="4" t="s">
        <v>24</v>
      </c>
      <c r="D43">
        <v>62.99</v>
      </c>
    </row>
    <row r="44" spans="2:4" x14ac:dyDescent="0.45">
      <c r="B44" s="4">
        <v>0.56011131129605995</v>
      </c>
      <c r="C44" s="4" t="s">
        <v>23</v>
      </c>
      <c r="D44">
        <v>35.99</v>
      </c>
    </row>
    <row r="45" spans="2:4" x14ac:dyDescent="0.45">
      <c r="B45" s="4">
        <v>0.5640712815265887</v>
      </c>
      <c r="C45" s="4" t="s">
        <v>23</v>
      </c>
      <c r="D45">
        <v>35.99</v>
      </c>
    </row>
    <row r="46" spans="2:4" x14ac:dyDescent="0.45">
      <c r="B46" s="4">
        <v>0.5661014555995626</v>
      </c>
      <c r="C46" s="4" t="s">
        <v>16</v>
      </c>
      <c r="D46">
        <v>29.99</v>
      </c>
    </row>
    <row r="47" spans="2:4" x14ac:dyDescent="0.45">
      <c r="B47" s="4">
        <v>0.56755201102576436</v>
      </c>
      <c r="C47" s="4" t="s">
        <v>22</v>
      </c>
      <c r="D47">
        <v>36.99</v>
      </c>
    </row>
    <row r="48" spans="2:4" x14ac:dyDescent="0.45">
      <c r="B48" s="4">
        <v>0.57577885194518386</v>
      </c>
      <c r="C48" s="4" t="s">
        <v>24</v>
      </c>
      <c r="D48">
        <v>62.99</v>
      </c>
    </row>
    <row r="49" spans="2:4" x14ac:dyDescent="0.45">
      <c r="B49" s="4">
        <v>0.57609318542195143</v>
      </c>
      <c r="C49" s="4" t="s">
        <v>17</v>
      </c>
      <c r="D49">
        <v>26.95</v>
      </c>
    </row>
    <row r="50" spans="2:4" x14ac:dyDescent="0.45">
      <c r="B50" s="4">
        <v>0.57991864587483799</v>
      </c>
      <c r="C50" s="4" t="s">
        <v>12</v>
      </c>
      <c r="D50">
        <v>27.99</v>
      </c>
    </row>
    <row r="51" spans="2:4" x14ac:dyDescent="0.45">
      <c r="B51" s="4">
        <v>0.58040136067765258</v>
      </c>
      <c r="C51" s="4" t="s">
        <v>18</v>
      </c>
      <c r="D51">
        <v>52.99</v>
      </c>
    </row>
    <row r="52" spans="2:4" x14ac:dyDescent="0.45">
      <c r="B52" s="4">
        <v>0.58304029833130333</v>
      </c>
      <c r="C52" s="4" t="s">
        <v>19</v>
      </c>
      <c r="D52">
        <v>27.99</v>
      </c>
    </row>
    <row r="53" spans="2:4" x14ac:dyDescent="0.45">
      <c r="B53" s="4">
        <v>0.58748940520862447</v>
      </c>
      <c r="C53" s="4" t="s">
        <v>12</v>
      </c>
      <c r="D53">
        <v>27.99</v>
      </c>
    </row>
    <row r="54" spans="2:4" x14ac:dyDescent="0.45">
      <c r="B54" s="4">
        <v>0.60213191454661796</v>
      </c>
      <c r="C54" s="4" t="s">
        <v>20</v>
      </c>
      <c r="D54">
        <v>44.99</v>
      </c>
    </row>
    <row r="55" spans="2:4" x14ac:dyDescent="0.45">
      <c r="B55" s="4">
        <v>0.60586070279530091</v>
      </c>
      <c r="C55" s="4" t="s">
        <v>21</v>
      </c>
      <c r="D55">
        <v>45.99</v>
      </c>
    </row>
    <row r="56" spans="2:4" x14ac:dyDescent="0.45">
      <c r="B56" s="4">
        <v>0.60881875467556645</v>
      </c>
      <c r="C56" s="4" t="s">
        <v>23</v>
      </c>
      <c r="D56">
        <v>35.99</v>
      </c>
    </row>
    <row r="57" spans="2:4" x14ac:dyDescent="0.45">
      <c r="B57" s="4">
        <v>0.60906527321502824</v>
      </c>
      <c r="C57" s="4" t="s">
        <v>23</v>
      </c>
      <c r="D57">
        <v>35.99</v>
      </c>
    </row>
    <row r="58" spans="2:4" x14ac:dyDescent="0.45">
      <c r="B58" s="4">
        <v>0.61197112039942758</v>
      </c>
      <c r="C58" s="4" t="s">
        <v>15</v>
      </c>
      <c r="D58">
        <v>49.99</v>
      </c>
    </row>
    <row r="59" spans="2:4" x14ac:dyDescent="0.45">
      <c r="B59" s="4">
        <v>0.61574303380768824</v>
      </c>
      <c r="C59" s="4" t="s">
        <v>23</v>
      </c>
      <c r="D59">
        <v>35.99</v>
      </c>
    </row>
    <row r="60" spans="2:4" x14ac:dyDescent="0.45">
      <c r="B60" s="4">
        <v>0.61654107994448659</v>
      </c>
      <c r="C60" s="4" t="s">
        <v>17</v>
      </c>
      <c r="D60">
        <v>26.95</v>
      </c>
    </row>
    <row r="61" spans="2:4" x14ac:dyDescent="0.45">
      <c r="B61" s="4">
        <v>0.62648194554479542</v>
      </c>
      <c r="C61" s="4" t="s">
        <v>21</v>
      </c>
      <c r="D61">
        <v>45.99</v>
      </c>
    </row>
    <row r="62" spans="2:4" x14ac:dyDescent="0.45">
      <c r="B62" s="4">
        <v>0.63598253135538085</v>
      </c>
      <c r="C62" s="4" t="s">
        <v>15</v>
      </c>
      <c r="D62">
        <v>49.99</v>
      </c>
    </row>
    <row r="63" spans="2:4" x14ac:dyDescent="0.45">
      <c r="B63" s="4">
        <v>0.63668629388269105</v>
      </c>
      <c r="C63" s="4" t="s">
        <v>25</v>
      </c>
      <c r="D63">
        <v>27.99</v>
      </c>
    </row>
    <row r="64" spans="2:4" x14ac:dyDescent="0.45">
      <c r="B64" s="4">
        <v>0.64006620431057626</v>
      </c>
      <c r="C64" s="4" t="s">
        <v>19</v>
      </c>
      <c r="D64">
        <v>27.99</v>
      </c>
    </row>
    <row r="65" spans="2:4" x14ac:dyDescent="0.45">
      <c r="B65" s="4">
        <v>0.644926160298949</v>
      </c>
      <c r="C65" s="4" t="s">
        <v>20</v>
      </c>
      <c r="D65">
        <v>44.99</v>
      </c>
    </row>
    <row r="66" spans="2:4" x14ac:dyDescent="0.45">
      <c r="B66" s="4">
        <v>0.64624957243148506</v>
      </c>
      <c r="C66" s="4" t="s">
        <v>16</v>
      </c>
      <c r="D66">
        <v>29.99</v>
      </c>
    </row>
    <row r="67" spans="2:4" x14ac:dyDescent="0.45">
      <c r="B67" s="4">
        <v>0.64696133837392644</v>
      </c>
      <c r="C67" s="4" t="s">
        <v>15</v>
      </c>
      <c r="D67">
        <v>49.99</v>
      </c>
    </row>
    <row r="68" spans="2:4" x14ac:dyDescent="0.45">
      <c r="B68" s="4">
        <v>0.6527173968220763</v>
      </c>
      <c r="C68" s="4" t="s">
        <v>25</v>
      </c>
      <c r="D68">
        <v>27.99</v>
      </c>
    </row>
    <row r="69" spans="2:4" x14ac:dyDescent="0.45">
      <c r="B69" s="4">
        <v>0.65401369419785105</v>
      </c>
      <c r="C69" s="4" t="s">
        <v>18</v>
      </c>
      <c r="D69">
        <v>52.99</v>
      </c>
    </row>
    <row r="70" spans="2:4" x14ac:dyDescent="0.45">
      <c r="B70" s="4">
        <v>0.6737101910574933</v>
      </c>
      <c r="C70" s="4" t="s">
        <v>20</v>
      </c>
      <c r="D70">
        <v>44.99</v>
      </c>
    </row>
    <row r="71" spans="2:4" x14ac:dyDescent="0.45">
      <c r="B71" s="4">
        <v>0.67428955108837418</v>
      </c>
      <c r="C71" s="4" t="s">
        <v>12</v>
      </c>
      <c r="D71">
        <v>27.99</v>
      </c>
    </row>
    <row r="72" spans="2:4" x14ac:dyDescent="0.45">
      <c r="B72" s="4">
        <v>0.68170040126835518</v>
      </c>
      <c r="C72" s="4" t="s">
        <v>17</v>
      </c>
      <c r="D72">
        <v>26.95</v>
      </c>
    </row>
    <row r="73" spans="2:4" x14ac:dyDescent="0.45">
      <c r="B73" s="4">
        <v>0.68545588397032275</v>
      </c>
      <c r="C73" s="4" t="s">
        <v>20</v>
      </c>
      <c r="D73">
        <v>44.99</v>
      </c>
    </row>
    <row r="74" spans="2:4" x14ac:dyDescent="0.45">
      <c r="B74" s="4">
        <v>0.68684634736169292</v>
      </c>
      <c r="C74" s="4" t="s">
        <v>19</v>
      </c>
      <c r="D74">
        <v>27.99</v>
      </c>
    </row>
    <row r="75" spans="2:4" x14ac:dyDescent="0.45">
      <c r="B75" s="4">
        <v>0.69047209603112381</v>
      </c>
      <c r="C75" s="4" t="s">
        <v>16</v>
      </c>
      <c r="D75">
        <v>29.99</v>
      </c>
    </row>
    <row r="76" spans="2:4" x14ac:dyDescent="0.45">
      <c r="B76" s="4">
        <v>0.69086799832422385</v>
      </c>
      <c r="C76" s="4" t="s">
        <v>17</v>
      </c>
      <c r="D76">
        <v>26.95</v>
      </c>
    </row>
    <row r="77" spans="2:4" x14ac:dyDescent="0.45">
      <c r="B77" s="4">
        <v>0.69255988210898145</v>
      </c>
      <c r="C77" s="4" t="s">
        <v>20</v>
      </c>
      <c r="D77">
        <v>44.99</v>
      </c>
    </row>
    <row r="78" spans="2:4" x14ac:dyDescent="0.45">
      <c r="B78" s="4">
        <v>0.69293769814668571</v>
      </c>
      <c r="C78" s="4" t="s">
        <v>15</v>
      </c>
      <c r="D78">
        <v>49.99</v>
      </c>
    </row>
    <row r="79" spans="2:4" x14ac:dyDescent="0.45">
      <c r="B79" s="4">
        <v>0.69359650534744033</v>
      </c>
      <c r="C79" s="4" t="s">
        <v>24</v>
      </c>
      <c r="D79">
        <v>62.99</v>
      </c>
    </row>
    <row r="80" spans="2:4" x14ac:dyDescent="0.45">
      <c r="B80" s="4">
        <v>0.69539165194841357</v>
      </c>
      <c r="C80" s="4" t="s">
        <v>24</v>
      </c>
      <c r="D80">
        <v>62.99</v>
      </c>
    </row>
    <row r="81" spans="2:4" x14ac:dyDescent="0.45">
      <c r="B81" s="4">
        <v>0.69978352252231546</v>
      </c>
      <c r="C81" s="4" t="s">
        <v>12</v>
      </c>
      <c r="D81">
        <v>27.99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>
  <scriptId id="ms-officescript%3A%2F%2Fonedrive_business_itemlink%2F01L6E7FDIQMRJRK7P6QRA3R25EYL4XHLFY:ms-officescript%3A%2F%2Fonedrive_business_sharinglink%2Fu!aHR0cHM6Ly9leGNlbG9mZnRoZWdyaWQtbXkuc2hhcmVwb2ludC5jb20vOnU6L3AvbWFyay9JUUFRWkZNVmZmNkVRYmpycE1MNWM2eTRBZVdXbFVFVUpQeDhuc1IxWUVlSmlFMA"/>
</scriptIds>
</file>

<file path=customXml/itemProps1.xml><?xml version="1.0" encoding="utf-8"?>
<ds:datastoreItem xmlns:ds="http://schemas.openxmlformats.org/officeDocument/2006/customXml" ds:itemID="{9E877A42-850F-4232-AFD7-A8D3D4557EED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Report</vt:lpstr>
      <vt:lpstr>Data</vt:lpstr>
      <vt:lpstr>DailyTotal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Proctor</dc:creator>
  <cp:keywords/>
  <dc:description/>
  <cp:lastModifiedBy>Mark Proctor</cp:lastModifiedBy>
  <cp:revision/>
  <dcterms:created xsi:type="dcterms:W3CDTF">2026-03-19T10:27:50Z</dcterms:created>
  <dcterms:modified xsi:type="dcterms:W3CDTF">2026-04-08T13:54:50Z</dcterms:modified>
  <cp:category/>
  <cp:contentStatus/>
</cp:coreProperties>
</file>